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DA77E1E4-DB62-4C0A-A8BE-1AE21F816B2A}" xr6:coauthVersionLast="47" xr6:coauthVersionMax="47" xr10:uidLastSave="{00000000-0000-0000-0000-000000000000}"/>
  <bookViews>
    <workbookView xWindow="27225" yWindow="465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H7" i="13"/>
  <c r="H8" i="13"/>
  <c r="H9" i="13"/>
  <c r="H10" i="13"/>
  <c r="G11" i="13"/>
  <c r="H12" i="13"/>
  <c r="H13" i="13"/>
  <c r="H14" i="13"/>
  <c r="G15" i="13"/>
  <c r="H18" i="13"/>
  <c r="H19" i="13"/>
  <c r="H20" i="13"/>
  <c r="H21" i="13"/>
  <c r="H22" i="13"/>
  <c r="H23" i="13"/>
  <c r="H24" i="13"/>
  <c r="H25" i="13"/>
  <c r="G26" i="13"/>
  <c r="H29" i="13"/>
  <c r="H30" i="13"/>
  <c r="H31" i="13"/>
  <c r="H32" i="13"/>
  <c r="H33" i="13"/>
  <c r="H34" i="13"/>
  <c r="H35" i="13"/>
  <c r="H36" i="13"/>
  <c r="H37" i="13"/>
  <c r="H38" i="13"/>
  <c r="G39" i="13"/>
  <c r="H42" i="13"/>
  <c r="H43" i="13"/>
  <c r="H44" i="13"/>
  <c r="H45" i="13"/>
  <c r="H46" i="13"/>
  <c r="H47" i="13"/>
  <c r="H48" i="13"/>
  <c r="H49" i="13"/>
  <c r="H50" i="13"/>
  <c r="H51" i="13"/>
  <c r="G52" i="13"/>
  <c r="G53" i="13" l="1"/>
  <c r="G57" i="13" s="1"/>
  <c r="H57" i="13" s="1"/>
  <c r="G18" i="16" s="1"/>
  <c r="H11" i="13"/>
  <c r="H15" i="13" s="1"/>
  <c r="H26" i="13"/>
  <c r="H39" i="13"/>
  <c r="H52" i="13"/>
  <c r="H18" i="16"/>
  <c r="H7" i="20"/>
  <c r="H8" i="20"/>
  <c r="H9" i="20"/>
  <c r="H10" i="20"/>
  <c r="G11" i="20"/>
  <c r="G15" i="20" s="1"/>
  <c r="H12" i="20"/>
  <c r="H13" i="20"/>
  <c r="H14" i="20"/>
  <c r="H18" i="20"/>
  <c r="H19" i="20"/>
  <c r="H20" i="20"/>
  <c r="H21" i="20"/>
  <c r="H22" i="20"/>
  <c r="H23" i="20"/>
  <c r="H24" i="20"/>
  <c r="H25" i="20"/>
  <c r="G26" i="20"/>
  <c r="H29" i="20"/>
  <c r="H30" i="20"/>
  <c r="H31" i="20"/>
  <c r="H32" i="20"/>
  <c r="H33" i="20"/>
  <c r="H34" i="20"/>
  <c r="H35" i="20"/>
  <c r="H36" i="20"/>
  <c r="H37" i="20"/>
  <c r="H38" i="20"/>
  <c r="G39" i="20"/>
  <c r="H42" i="20"/>
  <c r="H43" i="20"/>
  <c r="H44" i="20"/>
  <c r="H45" i="20"/>
  <c r="H46" i="20"/>
  <c r="H47" i="20"/>
  <c r="H48" i="20"/>
  <c r="H49" i="20"/>
  <c r="H50" i="20"/>
  <c r="H51" i="20"/>
  <c r="G52" i="20"/>
  <c r="E18" i="16" l="1"/>
  <c r="F18" i="16"/>
  <c r="G53" i="20"/>
  <c r="G57" i="20" s="1"/>
  <c r="H57" i="20" s="1"/>
  <c r="H53" i="13"/>
  <c r="H39" i="20"/>
  <c r="H52" i="20"/>
  <c r="H26" i="20"/>
  <c r="H11" i="20"/>
  <c r="H15" i="20" s="1"/>
  <c r="I9" i="16"/>
  <c r="E12" i="16"/>
  <c r="F12" i="16"/>
  <c r="G12" i="16"/>
  <c r="G21" i="16" s="1"/>
  <c r="F18" i="18" s="1"/>
  <c r="H12" i="16"/>
  <c r="H21" i="16" s="1"/>
  <c r="F21" i="16" l="1"/>
  <c r="E21" i="16"/>
  <c r="H53" i="20"/>
  <c r="I12" i="16"/>
  <c r="N3" i="9"/>
  <c r="N4" i="9"/>
  <c r="N2" i="9"/>
  <c r="J42" i="21"/>
  <c r="I42" i="21"/>
  <c r="G33" i="21"/>
  <c r="H33" i="21"/>
  <c r="G26" i="21"/>
  <c r="H26" i="21"/>
  <c r="G19" i="21"/>
  <c r="H19" i="21"/>
  <c r="H40" i="21" s="1"/>
  <c r="G12" i="21"/>
  <c r="H12" i="21"/>
  <c r="G40" i="21" l="1"/>
  <c r="I21" i="16"/>
  <c r="G11" i="19"/>
  <c r="G11" i="10"/>
  <c r="H36" i="19" l="1"/>
  <c r="H13" i="19"/>
  <c r="H36" i="10"/>
  <c r="H13" i="10"/>
  <c r="G52" i="10" l="1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2" i="10"/>
  <c r="G15" i="10"/>
  <c r="H10" i="10"/>
  <c r="H9" i="10"/>
  <c r="H8" i="10"/>
  <c r="H7" i="1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2" i="19"/>
  <c r="G15" i="19"/>
  <c r="H10" i="19"/>
  <c r="H9" i="19"/>
  <c r="H8" i="19"/>
  <c r="H7" i="19"/>
  <c r="J33" i="21"/>
  <c r="I33" i="21"/>
  <c r="F33" i="21"/>
  <c r="E33" i="21"/>
  <c r="D33" i="21"/>
  <c r="C33" i="21"/>
  <c r="J26" i="21"/>
  <c r="I26" i="21"/>
  <c r="F26" i="21"/>
  <c r="E26" i="21"/>
  <c r="D26" i="21"/>
  <c r="C26" i="21"/>
  <c r="J19" i="21"/>
  <c r="I19" i="21"/>
  <c r="F19" i="21"/>
  <c r="E19" i="21"/>
  <c r="D19" i="21"/>
  <c r="C19" i="21"/>
  <c r="J12" i="21"/>
  <c r="I12" i="21"/>
  <c r="F12" i="21"/>
  <c r="E12" i="21"/>
  <c r="D12" i="21"/>
  <c r="C12" i="21"/>
  <c r="C36" i="21" l="1"/>
  <c r="E38" i="21"/>
  <c r="H39" i="19"/>
  <c r="H26" i="19"/>
  <c r="H11" i="19"/>
  <c r="H15" i="19" s="1"/>
  <c r="G53" i="19"/>
  <c r="G57" i="19" s="1"/>
  <c r="H57" i="19" s="1"/>
  <c r="N2" i="7" s="1"/>
  <c r="H52" i="19"/>
  <c r="H11" i="10"/>
  <c r="H15" i="10" s="1"/>
  <c r="G53" i="10"/>
  <c r="G57" i="10" s="1"/>
  <c r="H57" i="10" s="1"/>
  <c r="K40" i="21"/>
  <c r="F23" i="18" s="1"/>
  <c r="D36" i="21"/>
  <c r="K36" i="21" s="1"/>
  <c r="D23" i="18" s="1"/>
  <c r="F38" i="21"/>
  <c r="K42" i="21"/>
  <c r="H26" i="10"/>
  <c r="H52" i="10"/>
  <c r="H39" i="10"/>
  <c r="N4" i="5" l="1"/>
  <c r="N2" i="5"/>
  <c r="N3" i="5"/>
  <c r="K38" i="21"/>
  <c r="E23" i="18" s="1"/>
  <c r="H53" i="19"/>
  <c r="N4" i="7"/>
  <c r="N3" i="7"/>
  <c r="H53" i="10"/>
  <c r="B3" i="9"/>
  <c r="D3" i="9"/>
  <c r="E3" i="9"/>
  <c r="F3" i="9"/>
  <c r="G3" i="9"/>
  <c r="B4" i="9"/>
  <c r="D4" i="9"/>
  <c r="E4" i="9"/>
  <c r="F4" i="9"/>
  <c r="G4" i="9"/>
  <c r="G2" i="9"/>
  <c r="F2" i="9"/>
  <c r="E2" i="9"/>
  <c r="D2" i="9"/>
  <c r="B2" i="9"/>
  <c r="B3" i="7"/>
  <c r="D3" i="7"/>
  <c r="E3" i="7"/>
  <c r="F3" i="7"/>
  <c r="G3" i="7"/>
  <c r="B4" i="7"/>
  <c r="D4" i="7"/>
  <c r="E4" i="7"/>
  <c r="F4" i="7"/>
  <c r="G4" i="7"/>
  <c r="D2" i="7"/>
  <c r="E2" i="7"/>
  <c r="F2" i="7"/>
  <c r="G2" i="7"/>
  <c r="B2" i="7"/>
  <c r="K46" i="21" l="1"/>
  <c r="G23" i="18"/>
  <c r="H23" i="18" s="1"/>
  <c r="G18" i="18" l="1"/>
  <c r="I4" i="9"/>
  <c r="I3" i="9"/>
  <c r="I2" i="9"/>
  <c r="I4" i="7"/>
  <c r="I3" i="7"/>
  <c r="I2" i="7"/>
  <c r="I4" i="5"/>
  <c r="I3" i="5"/>
  <c r="I2" i="5"/>
  <c r="G5" i="5"/>
  <c r="G5" i="9" l="1"/>
  <c r="G5" i="7"/>
  <c r="J2" i="5"/>
  <c r="J4" i="5"/>
  <c r="L4" i="5" l="1"/>
  <c r="M2" i="5"/>
  <c r="L2" i="5"/>
  <c r="M4" i="5"/>
  <c r="D18" i="18" l="1"/>
  <c r="E18" i="18"/>
  <c r="H18" i="18" l="1"/>
  <c r="J4" i="9" l="1"/>
  <c r="J2" i="9"/>
  <c r="M2" i="9" s="1"/>
  <c r="M4" i="9" l="1"/>
  <c r="Q4" i="9" s="1"/>
  <c r="O4" i="9"/>
  <c r="P4" i="9" s="1"/>
  <c r="O2" i="9"/>
  <c r="P2" i="9" s="1"/>
  <c r="L2" i="9"/>
  <c r="L4" i="9"/>
  <c r="Q2" i="9"/>
  <c r="P4" i="5" l="1"/>
  <c r="O4" i="5" s="1"/>
  <c r="P2" i="5"/>
  <c r="O2" i="5" s="1"/>
  <c r="J4" i="7" l="1"/>
  <c r="J2" i="7"/>
  <c r="J3" i="5"/>
  <c r="J5" i="5" s="1"/>
  <c r="L4" i="7" l="1"/>
  <c r="M4" i="7"/>
  <c r="Q4" i="7" s="1"/>
  <c r="O4" i="7"/>
  <c r="P4" i="7" s="1"/>
  <c r="O2" i="7"/>
  <c r="P2" i="7" s="1"/>
  <c r="M2" i="7"/>
  <c r="Q2" i="7" s="1"/>
  <c r="M3" i="5"/>
  <c r="M5" i="5" s="1"/>
  <c r="J3" i="7"/>
  <c r="L2" i="7"/>
  <c r="L3" i="5"/>
  <c r="L5" i="5" s="1"/>
  <c r="M3" i="7" l="1"/>
  <c r="O3" i="7"/>
  <c r="P3" i="7" s="1"/>
  <c r="J5" i="7"/>
  <c r="J3" i="9"/>
  <c r="J5" i="9" s="1"/>
  <c r="L3" i="7"/>
  <c r="P3" i="5"/>
  <c r="O3" i="5" s="1"/>
  <c r="P5" i="5" l="1"/>
  <c r="E7" i="18" s="1"/>
  <c r="O5" i="5"/>
  <c r="O3" i="9"/>
  <c r="P3" i="9" s="1"/>
  <c r="M3" i="9"/>
  <c r="M5" i="9" s="1"/>
  <c r="P5" i="7"/>
  <c r="L3" i="9"/>
  <c r="L5" i="9" s="1"/>
  <c r="Q3" i="7"/>
  <c r="Q5" i="7" s="1"/>
  <c r="G7" i="18" l="1"/>
  <c r="F7" i="18"/>
  <c r="M5" i="7"/>
  <c r="L5" i="7"/>
  <c r="O5" i="7"/>
  <c r="Q3" i="9"/>
  <c r="Q5" i="9" s="1"/>
  <c r="D10" i="18" l="1"/>
  <c r="G10" i="18"/>
  <c r="F10" i="18"/>
  <c r="F13" i="18"/>
  <c r="D13" i="18"/>
  <c r="G13" i="18"/>
  <c r="E13" i="18"/>
  <c r="H7" i="18"/>
  <c r="E10" i="18"/>
  <c r="H10" i="18" l="1"/>
  <c r="P5" i="9"/>
  <c r="O5" i="9"/>
  <c r="H13" i="18" l="1"/>
  <c r="H30" i="18" l="1"/>
  <c r="H32" i="18" s="1"/>
  <c r="H34" i="18" s="1"/>
</calcChain>
</file>

<file path=xl/sharedStrings.xml><?xml version="1.0" encoding="utf-8"?>
<sst xmlns="http://schemas.openxmlformats.org/spreadsheetml/2006/main" count="522" uniqueCount="178">
  <si>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</si>
  <si>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</si>
  <si>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</si>
  <si>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</si>
  <si>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</si>
  <si>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</si>
  <si>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</si>
  <si>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</si>
  <si>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</si>
  <si>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</si>
  <si>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</si>
  <si>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</si>
  <si>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</si>
  <si>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</si>
  <si>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</si>
  <si>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</si>
  <si>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</si>
  <si>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</si>
  <si>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</si>
  <si>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</si>
  <si>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</si>
  <si>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</si>
  <si>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</si>
  <si>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</si>
  <si>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</si>
  <si>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</si>
  <si>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</si>
  <si>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</si>
  <si>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</si>
  <si>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</si>
  <si>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</si>
  <si>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</si>
  <si>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</si>
  <si>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</si>
  <si>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</si>
  <si>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</si>
  <si>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</si>
  <si>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</si>
  <si>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</si>
  <si>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</si>
  <si>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</si>
  <si>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</si>
  <si>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</si>
  <si>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</si>
  <si>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</si>
  <si>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</si>
  <si>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</si>
  <si>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</si>
  <si>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</si>
  <si>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</si>
  <si>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</si>
  <si>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</si>
  <si>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</si>
  <si>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</si>
  <si>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</si>
  <si>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</si>
  <si>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</si>
  <si>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</si>
  <si>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</si>
  <si>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</si>
  <si>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</si>
  <si>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</si>
  <si>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</si>
  <si>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</si>
  <si>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</si>
  <si>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</si>
  <si>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</si>
  <si>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</si>
  <si>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</si>
  <si>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</si>
  <si>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</si>
  <si>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</si>
  <si>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</si>
  <si>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</si>
  <si>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</si>
  <si>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</si>
  <si>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</si>
  <si>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</si>
  <si>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</si>
  <si>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</si>
  <si>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</si>
  <si>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</si>
  <si>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</si>
  <si>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</si>
  <si>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</si>
  <si>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</si>
  <si>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</si>
  <si>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</si>
  <si>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</si>
  <si>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</si>
  <si>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</si>
  <si>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</si>
  <si>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</si>
  <si>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</si>
  <si>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</si>
  <si>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</si>
  <si>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</si>
  <si>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</si>
  <si>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</si>
  <si>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</si>
  <si>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</si>
  <si>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</si>
  <si>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</si>
  <si>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</si>
  <si>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</si>
  <si>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</si>
  <si>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</si>
  <si>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</si>
  <si>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</si>
  <si>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</si>
  <si>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</si>
  <si>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</si>
  <si>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</si>
  <si>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</si>
  <si>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</si>
  <si>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</si>
  <si>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</si>
  <si>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</si>
  <si>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</si>
  <si>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</si>
  <si>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</si>
  <si>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</si>
  <si>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</si>
  <si>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</si>
  <si>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</si>
  <si>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</si>
  <si>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</si>
  <si>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</si>
  <si>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</si>
  <si>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</si>
  <si>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</si>
  <si>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</si>
  <si>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</si>
  <si>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</si>
  <si>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</si>
  <si>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</si>
  <si>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</si>
  <si>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</si>
  <si>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</si>
  <si>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</si>
  <si>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</si>
  <si>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</si>
  <si>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</si>
  <si>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</si>
  <si>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</si>
  <si>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</si>
  <si>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</si>
  <si>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</si>
  <si>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</si>
  <si>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</si>
  <si>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</si>
  <si>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</si>
  <si>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</si>
  <si>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</si>
  <si>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DL</t>
  </si>
  <si>
    <t>Dienstleister</t>
  </si>
  <si>
    <t>SVS Auf</t>
  </si>
  <si>
    <t>Estrich</t>
  </si>
  <si>
    <t>Steinfliesen</t>
  </si>
  <si>
    <t>Fliesen</t>
  </si>
  <si>
    <t>Kühlraum</t>
  </si>
  <si>
    <t>Abstellraum</t>
  </si>
  <si>
    <t>Einsegnungshalle</t>
  </si>
  <si>
    <t>Kühlräume</t>
  </si>
  <si>
    <t>Lager</t>
  </si>
  <si>
    <t>Trauerräume</t>
  </si>
  <si>
    <t>Zwischensumme Pos. 2.1 bis 2.4</t>
  </si>
  <si>
    <t>Stundenverrechnungssatz Aufsicht</t>
  </si>
  <si>
    <t>Stundenverrechnungssatz GrundR</t>
  </si>
  <si>
    <t>Stundenverrechnungssatz ZwR</t>
  </si>
  <si>
    <t>Reinigungs-kosten       Jahr</t>
  </si>
  <si>
    <t>Stunden    Jahr</t>
  </si>
  <si>
    <t>Reinigungstage (auf Anforderung)</t>
  </si>
  <si>
    <t>Preis 2027</t>
  </si>
  <si>
    <t>Preis 2028</t>
  </si>
  <si>
    <t>Preis 2029</t>
  </si>
  <si>
    <t>Preis 2030</t>
  </si>
  <si>
    <t xml:space="preserve">Aufsichtskosten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</si>
</sst>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34998626667073579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17" fontId="14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zoomScale="80" zoomScaleNormal="80" zoomScalePageLayoutView="9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9</v>
      </c>
      <c r="J1" s="51" t="s">
        <v>10</v>
      </c>
      <c r="K1" s="51" t="s">
        <v>5</v>
      </c>
      <c r="L1" s="51" t="s">
        <v>3</v>
      </c>
      <c r="M1" s="51" t="s">
        <v>171</v>
      </c>
      <c r="N1" s="51" t="s">
        <v>108</v>
      </c>
      <c r="O1" s="51" t="s">
        <v>11</v>
      </c>
      <c r="P1" s="51" t="s">
        <v>170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99">
        <v>1</v>
      </c>
      <c r="B2" s="107" t="s">
        <v>12</v>
      </c>
      <c r="C2" s="107"/>
      <c r="D2" s="107" t="s">
        <v>160</v>
      </c>
      <c r="E2" s="109" t="s">
        <v>163</v>
      </c>
      <c r="F2" s="107" t="s">
        <v>159</v>
      </c>
      <c r="G2" s="108">
        <v>11.01</v>
      </c>
      <c r="H2" s="56" t="s">
        <v>133</v>
      </c>
      <c r="I2" s="54">
        <f>VLOOKUP(H2,Reinigungstage!$A$6:$C$15,3,FALSE)</f>
        <v>12</v>
      </c>
      <c r="J2" s="59">
        <f t="shared" ref="J2" si="0">G2*I2</f>
        <v>132.12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99">
        <v>2</v>
      </c>
      <c r="B3" s="107" t="s">
        <v>12</v>
      </c>
      <c r="C3" s="107"/>
      <c r="D3" s="107" t="s">
        <v>161</v>
      </c>
      <c r="E3" s="109" t="s">
        <v>164</v>
      </c>
      <c r="F3" s="107" t="s">
        <v>157</v>
      </c>
      <c r="G3" s="108">
        <v>10.17</v>
      </c>
      <c r="H3" s="56" t="s">
        <v>133</v>
      </c>
      <c r="I3" s="54">
        <f>VLOOKUP(H3,Reinigungstage!$A$6:$C$15,3,FALSE)</f>
        <v>12</v>
      </c>
      <c r="J3" s="55">
        <f>G3*I3</f>
        <v>122.03999999999999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>P3/12</f>
        <v>0</v>
      </c>
      <c r="P3" s="58">
        <f t="shared" ref="P3:P4" si="4">M3*N3</f>
        <v>0</v>
      </c>
    </row>
    <row r="4" spans="1:32" x14ac:dyDescent="0.2">
      <c r="A4" s="99">
        <v>3</v>
      </c>
      <c r="B4" s="107" t="s">
        <v>12</v>
      </c>
      <c r="C4" s="107"/>
      <c r="D4" s="107" t="s">
        <v>162</v>
      </c>
      <c r="E4" s="109" t="s">
        <v>165</v>
      </c>
      <c r="F4" s="107" t="s">
        <v>158</v>
      </c>
      <c r="G4" s="108">
        <v>30.44</v>
      </c>
      <c r="H4" s="56" t="s">
        <v>133</v>
      </c>
      <c r="I4" s="54">
        <f>VLOOKUP(H4,Reinigungstage!$A$6:$C$15,3,FALSE)</f>
        <v>12</v>
      </c>
      <c r="J4" s="59">
        <f t="shared" ref="J4" si="5">G4*I4</f>
        <v>365.28000000000003</v>
      </c>
      <c r="K4" s="61"/>
      <c r="L4" s="57">
        <f t="shared" ref="L4" si="6">IF(J4&gt;0,IF(K4&gt;0,(G4/K4)*(1/24),0),0)</f>
        <v>0</v>
      </c>
      <c r="M4" s="55">
        <f t="shared" ref="M4" si="7">IF(J4&gt;0,IF(K4&gt;0,(J4/K4),0),0)</f>
        <v>0</v>
      </c>
      <c r="N4" s="58">
        <f>'SVS UR'!$H$57</f>
        <v>0</v>
      </c>
      <c r="O4" s="4">
        <f>P4/12</f>
        <v>0</v>
      </c>
      <c r="P4" s="58">
        <f t="shared" si="4"/>
        <v>0</v>
      </c>
    </row>
    <row r="5" spans="1:32" x14ac:dyDescent="0.2">
      <c r="G5" s="72">
        <f>SUM(G2:G4)</f>
        <v>51.620000000000005</v>
      </c>
      <c r="J5" s="72">
        <f>SUM(J2:J4)</f>
        <v>619.44000000000005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</row>
    <row r="6" spans="1:32" x14ac:dyDescent="0.2">
      <c r="J6" s="38"/>
      <c r="K6" s="71"/>
    </row>
    <row r="7" spans="1:32" x14ac:dyDescent="0.2">
      <c r="J7" s="100"/>
      <c r="K7" s="102"/>
      <c r="L7" s="101"/>
    </row>
    <row r="8" spans="1:32" x14ac:dyDescent="0.2">
      <c r="K8" s="103"/>
    </row>
  </sheetData>
  <sheetProtection algorithmName="SHA-512" hashValue="AmGPL3yMDwe0pc3f5cd+LfXql5H721RwO3oAT2TS6mOpjY80kAnd1YDZwkMrw9zarzfqL/Asyh4iPXizQo3ndg==" saltValue="2XmeIAqGYp4wBVwJon6EQA==" spinCount="100000" sheet="1" objects="1" scenarios="1"/>
  <dataValidations count="1">
    <dataValidation type="list" allowBlank="1" showInputMessage="1" showErrorMessage="1" sqref="H2:H4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Bourheim)&amp;R&amp;G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171</v>
      </c>
      <c r="N1" s="51" t="s">
        <v>109</v>
      </c>
      <c r="O1" s="51" t="s">
        <v>18</v>
      </c>
      <c r="P1" s="51" t="s">
        <v>19</v>
      </c>
      <c r="Q1" s="51" t="s">
        <v>170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99">
        <v>1</v>
      </c>
      <c r="B2" s="107" t="str">
        <f>UR!B2</f>
        <v>EG</v>
      </c>
      <c r="C2" s="107"/>
      <c r="D2" s="107" t="str">
        <f>UR!D2</f>
        <v>Kühlraum</v>
      </c>
      <c r="E2" s="107" t="str">
        <f>UR!E2</f>
        <v>Kühlräume</v>
      </c>
      <c r="F2" s="107" t="str">
        <f>UR!F2</f>
        <v>Fliesen</v>
      </c>
      <c r="G2" s="107">
        <f>UR!G2</f>
        <v>11.01</v>
      </c>
      <c r="H2" s="56" t="s">
        <v>13</v>
      </c>
      <c r="I2" s="54">
        <f>VLOOKUP(H2,Reinigungstage!$A$6:$C$15,3,FALSE)</f>
        <v>0</v>
      </c>
      <c r="J2" s="55">
        <f t="shared" ref="J2:J4" si="0">G2*I2</f>
        <v>0</v>
      </c>
      <c r="K2" s="61"/>
      <c r="L2" s="57">
        <f t="shared" ref="L2:L4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4" si="2">M2*N2</f>
        <v>0</v>
      </c>
    </row>
    <row r="3" spans="1:33" x14ac:dyDescent="0.2">
      <c r="A3" s="99">
        <v>2</v>
      </c>
      <c r="B3" s="107" t="str">
        <f>UR!B3</f>
        <v>EG</v>
      </c>
      <c r="C3" s="107"/>
      <c r="D3" s="107" t="str">
        <f>UR!D3</f>
        <v>Abstellraum</v>
      </c>
      <c r="E3" s="107" t="str">
        <f>UR!E3</f>
        <v>Lager</v>
      </c>
      <c r="F3" s="107" t="str">
        <f>UR!F3</f>
        <v>Estrich</v>
      </c>
      <c r="G3" s="107">
        <f>UR!G3</f>
        <v>10.17</v>
      </c>
      <c r="H3" s="56" t="s">
        <v>13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4" si="3">IF(J3&gt;0,IF(K3&gt;0,(J3/K3),0),0)</f>
        <v>0</v>
      </c>
      <c r="N3" s="58">
        <f>'SVS ZwR'!$H$57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58">
        <f t="shared" si="2"/>
        <v>0</v>
      </c>
    </row>
    <row r="4" spans="1:33" x14ac:dyDescent="0.2">
      <c r="A4" s="99">
        <v>3</v>
      </c>
      <c r="B4" s="107" t="str">
        <f>UR!B4</f>
        <v>EG</v>
      </c>
      <c r="C4" s="107"/>
      <c r="D4" s="107" t="str">
        <f>UR!D4</f>
        <v>Einsegnungshalle</v>
      </c>
      <c r="E4" s="107" t="str">
        <f>UR!E4</f>
        <v>Trauerräume</v>
      </c>
      <c r="F4" s="107" t="str">
        <f>UR!F4</f>
        <v>Steinfliesen</v>
      </c>
      <c r="G4" s="107">
        <f>UR!G4</f>
        <v>30.44</v>
      </c>
      <c r="H4" s="56" t="s">
        <v>13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B5" s="76"/>
      <c r="G5" s="72">
        <f>SUM(G2:G4)</f>
        <v>51.620000000000005</v>
      </c>
      <c r="J5" s="72">
        <f>SUM(J2:J4)</f>
        <v>0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  <c r="Q5" s="60">
        <f>SUM(Q2:Q4)</f>
        <v>0</v>
      </c>
    </row>
  </sheetData>
  <sheetProtection algorithmName="SHA-512" hashValue="tp4e9YkFSNSD59HI4R1IeeuUT47e4YVOSlJhw/R9pYfF9761BFbB1ROBp4Ri3n8mG/EwNYBE7ckvnLbemXkeIg==" saltValue="byLiMQwlTqSv4dRbOFOYdQ==" spinCount="100000" sheet="1" objects="1" scenarios="1"/>
  <dataValidations count="1">
    <dataValidation type="list" allowBlank="1" showInputMessage="1" showErrorMessage="1" sqref="H2:H4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Bourheim)&amp;R&amp;G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171</v>
      </c>
      <c r="N1" s="51" t="s">
        <v>153</v>
      </c>
      <c r="O1" s="51" t="s">
        <v>18</v>
      </c>
      <c r="P1" s="51" t="s">
        <v>19</v>
      </c>
      <c r="Q1" s="51" t="s">
        <v>170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99">
        <v>1</v>
      </c>
      <c r="B2" s="107" t="str">
        <f>UR!B2</f>
        <v>EG</v>
      </c>
      <c r="C2" s="107"/>
      <c r="D2" s="107" t="str">
        <f>UR!D2</f>
        <v>Kühlraum</v>
      </c>
      <c r="E2" s="107" t="str">
        <f>UR!E2</f>
        <v>Kühlräume</v>
      </c>
      <c r="F2" s="107" t="str">
        <f>UR!F2</f>
        <v>Fliesen</v>
      </c>
      <c r="G2" s="107">
        <f>UR!G2</f>
        <v>11.01</v>
      </c>
      <c r="H2" s="56" t="s">
        <v>140</v>
      </c>
      <c r="I2" s="54">
        <f>VLOOKUP(H2,Reinigungstage!$A$6:$C$15,3,FALSE)</f>
        <v>1</v>
      </c>
      <c r="J2" s="55">
        <f t="shared" ref="J2:J4" si="0">G2*I2</f>
        <v>11.01</v>
      </c>
      <c r="K2" s="61"/>
      <c r="L2" s="57">
        <f t="shared" ref="L2:L4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4" si="2">M2*N2</f>
        <v>0</v>
      </c>
    </row>
    <row r="3" spans="1:33" x14ac:dyDescent="0.2">
      <c r="A3" s="99">
        <v>2</v>
      </c>
      <c r="B3" s="107" t="str">
        <f>UR!B3</f>
        <v>EG</v>
      </c>
      <c r="C3" s="107"/>
      <c r="D3" s="107" t="str">
        <f>UR!D3</f>
        <v>Abstellraum</v>
      </c>
      <c r="E3" s="107" t="str">
        <f>UR!E3</f>
        <v>Lager</v>
      </c>
      <c r="F3" s="107" t="str">
        <f>UR!F3</f>
        <v>Estrich</v>
      </c>
      <c r="G3" s="107">
        <f>UR!G3</f>
        <v>10.17</v>
      </c>
      <c r="H3" s="56" t="s">
        <v>140</v>
      </c>
      <c r="I3" s="54">
        <f>VLOOKUP(H3,Reinigungstage!$A$6:$C$15,3,FALSE)</f>
        <v>1</v>
      </c>
      <c r="J3" s="59">
        <f t="shared" si="0"/>
        <v>10.17</v>
      </c>
      <c r="K3" s="61"/>
      <c r="L3" s="57">
        <f t="shared" si="1"/>
        <v>0</v>
      </c>
      <c r="M3" s="55">
        <f t="shared" ref="M3:M4" si="3">IF(J3&gt;0,IF(K3&gt;0,(J3/K3),0),0)</f>
        <v>0</v>
      </c>
      <c r="N3" s="58">
        <f>'SVS GrundR'!$H$57</f>
        <v>0</v>
      </c>
      <c r="O3" s="4">
        <f t="shared" ref="O3:O4" si="4">IF(J3&gt;0,IF(K3&gt;0,(G3/K3)*N3,0),0)</f>
        <v>0</v>
      </c>
      <c r="P3" s="4">
        <f t="shared" ref="P3:P4" si="5">O3/G3</f>
        <v>0</v>
      </c>
      <c r="Q3" s="58">
        <f t="shared" si="2"/>
        <v>0</v>
      </c>
    </row>
    <row r="4" spans="1:33" x14ac:dyDescent="0.2">
      <c r="A4" s="99">
        <v>3</v>
      </c>
      <c r="B4" s="107" t="str">
        <f>UR!B4</f>
        <v>EG</v>
      </c>
      <c r="C4" s="107"/>
      <c r="D4" s="107" t="str">
        <f>UR!D4</f>
        <v>Einsegnungshalle</v>
      </c>
      <c r="E4" s="107" t="str">
        <f>UR!E4</f>
        <v>Trauerräume</v>
      </c>
      <c r="F4" s="107" t="str">
        <f>UR!F4</f>
        <v>Steinfliesen</v>
      </c>
      <c r="G4" s="107">
        <f>UR!G4</f>
        <v>30.44</v>
      </c>
      <c r="H4" s="56" t="s">
        <v>140</v>
      </c>
      <c r="I4" s="54">
        <f>VLOOKUP(H4,Reinigungstage!$A$6:$C$15,3,FALSE)</f>
        <v>1</v>
      </c>
      <c r="J4" s="59">
        <f t="shared" si="0"/>
        <v>30.44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B5" s="76"/>
      <c r="G5" s="72">
        <f>SUM(G2:G4)</f>
        <v>51.620000000000005</v>
      </c>
      <c r="J5" s="72">
        <f>SUM(J2:J4)</f>
        <v>51.620000000000005</v>
      </c>
      <c r="K5" s="71"/>
      <c r="L5" s="73">
        <f>SUM(L2:L4)</f>
        <v>0</v>
      </c>
      <c r="M5" s="72">
        <f>SUM(M2:M4)</f>
        <v>0</v>
      </c>
      <c r="O5" s="74">
        <f>SUM(O2:O4)</f>
        <v>0</v>
      </c>
      <c r="P5" s="74">
        <f>SUM(P2:P4)</f>
        <v>0</v>
      </c>
      <c r="Q5" s="60">
        <f>SUM(Q2:Q4)</f>
        <v>0</v>
      </c>
    </row>
  </sheetData>
  <sheetProtection algorithmName="SHA-512" hashValue="zaAyPV6PAM+WTdcEK9A5JmAMoIBFbWaDF3kTYD8jzv7srEQUcw/v8YdV1CCkNjEjikcOouBUl0LC3sWl91iWow==" saltValue="OOJgWA17yFRg6AJFZyzYZg==" spinCount="100000" sheet="1" objects="1" scenarios="1"/>
  <dataValidations count="1">
    <dataValidation type="list" allowBlank="1" showInputMessage="1" showErrorMessage="1" sqref="H2:H4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Bourheim)&amp;R&amp;G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>
      <selection activeCell="D26" sqref="D26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131</v>
      </c>
      <c r="B3" s="2" t="s">
        <v>132</v>
      </c>
      <c r="C3" s="2" t="s">
        <v>129</v>
      </c>
    </row>
    <row r="6" spans="1:3" x14ac:dyDescent="0.2">
      <c r="A6" s="81" t="s">
        <v>7</v>
      </c>
      <c r="B6" s="81" t="s">
        <v>134</v>
      </c>
      <c r="C6" s="1">
        <v>52</v>
      </c>
    </row>
    <row r="7" spans="1:3" x14ac:dyDescent="0.2">
      <c r="A7" s="81" t="s">
        <v>147</v>
      </c>
      <c r="B7" s="81" t="s">
        <v>148</v>
      </c>
      <c r="C7" s="1">
        <v>58</v>
      </c>
    </row>
    <row r="8" spans="1:3" x14ac:dyDescent="0.2">
      <c r="A8" s="81" t="s">
        <v>6</v>
      </c>
      <c r="B8" s="81" t="s">
        <v>135</v>
      </c>
      <c r="C8" s="1">
        <v>146</v>
      </c>
    </row>
    <row r="9" spans="1:3" x14ac:dyDescent="0.2">
      <c r="A9" s="81" t="s">
        <v>8</v>
      </c>
      <c r="B9" s="81" t="s">
        <v>136</v>
      </c>
      <c r="C9" s="1">
        <v>247</v>
      </c>
    </row>
    <row r="10" spans="1:3" x14ac:dyDescent="0.2">
      <c r="A10" s="81" t="s">
        <v>133</v>
      </c>
      <c r="B10" s="81" t="s">
        <v>137</v>
      </c>
      <c r="C10" s="1">
        <v>12</v>
      </c>
    </row>
    <row r="11" spans="1:3" x14ac:dyDescent="0.2">
      <c r="A11" s="81" t="s">
        <v>140</v>
      </c>
      <c r="B11" s="81" t="s">
        <v>141</v>
      </c>
      <c r="C11" s="1">
        <v>1</v>
      </c>
    </row>
    <row r="12" spans="1:3" x14ac:dyDescent="0.2">
      <c r="A12" s="81" t="s">
        <v>142</v>
      </c>
      <c r="B12" s="81" t="s">
        <v>143</v>
      </c>
      <c r="C12" s="1">
        <v>2</v>
      </c>
    </row>
    <row r="13" spans="1:3" x14ac:dyDescent="0.2">
      <c r="A13" s="81" t="s">
        <v>138</v>
      </c>
      <c r="B13" s="81" t="s">
        <v>139</v>
      </c>
      <c r="C13" s="1">
        <v>1</v>
      </c>
    </row>
    <row r="14" spans="1:3" x14ac:dyDescent="0.2">
      <c r="A14" s="81" t="s">
        <v>13</v>
      </c>
      <c r="B14" s="81" t="s">
        <v>13</v>
      </c>
      <c r="C14" s="1">
        <v>0</v>
      </c>
    </row>
    <row r="15" spans="1:3" x14ac:dyDescent="0.2">
      <c r="A15" s="81" t="s">
        <v>154</v>
      </c>
      <c r="B15" s="81" t="s">
        <v>155</v>
      </c>
      <c r="C15" s="1">
        <v>0</v>
      </c>
    </row>
  </sheetData>
  <sheetProtection algorithmName="SHA-512" hashValue="NMj0Tmztsct/EW1qAUjDOd5O+af9V6/zE6x4KEhYhhog2F8xOgPK45O/crWhUtm/ex636t9iqSOBT+cq/NB53A==" saltValue="ZfIgWC5HOihkEJnEejavW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Bourheim)&amp;R&amp;G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4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2"/>
      <c r="G3" s="6" t="s">
        <v>106</v>
      </c>
      <c r="H3" s="29"/>
      <c r="I3" s="32" t="s">
        <v>127</v>
      </c>
    </row>
    <row r="4" spans="1:9" s="16" customFormat="1" x14ac:dyDescent="0.2">
      <c r="A4" s="20"/>
      <c r="B4" s="110"/>
      <c r="C4" s="110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4" t="s">
        <v>40</v>
      </c>
      <c r="C17" s="144"/>
      <c r="D17" s="144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4" t="s">
        <v>57</v>
      </c>
      <c r="C28" s="144"/>
      <c r="D28" s="144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11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107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  <row r="62" spans="1:9" x14ac:dyDescent="0.2">
      <c r="A62" s="127"/>
      <c r="B62" s="128"/>
      <c r="C62" s="127"/>
      <c r="D62" s="127"/>
      <c r="E62" s="129"/>
      <c r="F62" s="130"/>
      <c r="G62" s="129"/>
      <c r="H62" s="131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7"/>
      <c r="E64" s="129"/>
      <c r="F64" s="130"/>
      <c r="G64" s="129"/>
      <c r="H64" s="131"/>
    </row>
    <row r="65" spans="5:8" x14ac:dyDescent="0.2">
      <c r="E65" s="104"/>
      <c r="F65" s="105"/>
      <c r="H65" s="106"/>
    </row>
  </sheetData>
  <sheetProtection algorithmName="SHA-512" hashValue="offDk8MEIUZaWWhUfsLdEBU6H5zKrPR8SDYm+U8DS6qLSYWd9kBmIUDnmy1271rgbaGsz27uLI2A4cMYCx3R3w==" saltValue="Yw5t9FIYMH34RPliw9FL6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Bourheim)&amp;R&amp;G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4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2"/>
      <c r="G3" s="6" t="s">
        <v>106</v>
      </c>
      <c r="H3" s="29"/>
      <c r="I3" s="32" t="s">
        <v>127</v>
      </c>
    </row>
    <row r="4" spans="1:9" s="16" customFormat="1" x14ac:dyDescent="0.2">
      <c r="A4" s="20"/>
      <c r="B4" s="110"/>
      <c r="C4" s="110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4" t="s">
        <v>40</v>
      </c>
      <c r="C17" s="144"/>
      <c r="D17" s="144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4" t="s">
        <v>57</v>
      </c>
      <c r="C28" s="144"/>
      <c r="D28" s="144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11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104"/>
      <c r="F59" s="105"/>
      <c r="H59" s="106"/>
    </row>
  </sheetData>
  <sheetProtection algorithmName="SHA-512" hashValue="8OHgdOgq5qG5rpR9/dOC3N8W71rcw2wgJtd9v2N7nVd8Hmp5ly5iH7TydfvC5byjQlXWsqOQLJy2+l7+t4PbOg==" saltValue="sT6fJ4c8GtN+jQiQaS/EC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Bourheim)&amp;R&amp;G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4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8"/>
      <c r="G3" s="6" t="s">
        <v>106</v>
      </c>
      <c r="H3" s="29"/>
      <c r="I3" s="32" t="s">
        <v>127</v>
      </c>
    </row>
    <row r="4" spans="1:9" s="16" customFormat="1" x14ac:dyDescent="0.2">
      <c r="A4" s="20"/>
      <c r="B4" s="139"/>
      <c r="C4" s="139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2" t="s">
        <v>24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9" t="s">
        <v>40</v>
      </c>
      <c r="C17" s="149"/>
      <c r="D17" s="149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9" t="s">
        <v>57</v>
      </c>
      <c r="C28" s="149"/>
      <c r="D28" s="149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8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32"/>
      <c r="B61" s="133"/>
      <c r="C61" s="132"/>
      <c r="D61" s="132"/>
      <c r="E61" s="134"/>
      <c r="F61" s="135"/>
      <c r="G61" s="134"/>
      <c r="H61" s="136"/>
    </row>
    <row r="62" spans="1:9" x14ac:dyDescent="0.2">
      <c r="A62" s="132"/>
      <c r="B62" s="133"/>
      <c r="C62" s="132"/>
      <c r="D62" s="132"/>
      <c r="E62" s="134"/>
      <c r="F62" s="135"/>
      <c r="G62" s="134"/>
      <c r="H62" s="136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7"/>
      <c r="E64" s="129"/>
      <c r="F64" s="130"/>
      <c r="G64" s="129"/>
      <c r="H64" s="131"/>
    </row>
    <row r="65" spans="5:8" x14ac:dyDescent="0.2">
      <c r="E65" s="104"/>
      <c r="F65" s="105"/>
      <c r="H65" s="106"/>
    </row>
  </sheetData>
  <sheetProtection algorithmName="SHA-512" hashValue="0HU7MzGMJ60+J9YelnK0k6IeKBXURA8H958hE9qiLlbtP55s84r+k1Jma01obyiTEu0zdXcWDxxxhKETQmbmAA==" saltValue="4prz/1XSj1xLXFpKQPoqv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Bourheim)&amp;R&amp;G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4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2" t="s">
        <v>21</v>
      </c>
      <c r="C3" s="142"/>
      <c r="D3" s="142"/>
      <c r="E3" s="142"/>
      <c r="F3" s="148"/>
      <c r="G3" s="6" t="s">
        <v>106</v>
      </c>
      <c r="H3" s="29"/>
      <c r="I3" s="32" t="s">
        <v>127</v>
      </c>
    </row>
    <row r="4" spans="1:9" s="16" customFormat="1" x14ac:dyDescent="0.2">
      <c r="A4" s="20"/>
      <c r="B4" s="139"/>
      <c r="C4" s="139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2" t="s">
        <v>24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166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6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9" t="s">
        <v>40</v>
      </c>
      <c r="C17" s="149"/>
      <c r="D17" s="149"/>
      <c r="G17" s="7"/>
      <c r="H17" s="36"/>
    </row>
    <row r="18" spans="1:9" s="16" customFormat="1" x14ac:dyDescent="0.2">
      <c r="A18" s="20"/>
      <c r="B18" s="37" t="s">
        <v>41</v>
      </c>
      <c r="C18" s="145" t="s">
        <v>42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6" t="s">
        <v>44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6" t="s">
        <v>46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9" t="s">
        <v>57</v>
      </c>
      <c r="C28" s="149"/>
      <c r="D28" s="149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8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102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x14ac:dyDescent="0.2">
      <c r="E60" s="104"/>
      <c r="F60" s="105"/>
      <c r="H60" s="106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</sheetData>
  <sheetProtection algorithmName="SHA-512" hashValue="A0nMsemRDx5x2GM3meM1izcEiI4wgI2tMoJPBlOg4HRr4DjHsUv9bHu8P6nVpUyOQZ6SEywW1ZaWZjs8pLJysw==" saltValue="vwy4biWCAkD4YdaBU8bqP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Bourheim)&amp;R&amp;G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8" customFormat="1" ht="15.75" customHeight="1" x14ac:dyDescent="0.25">
      <c r="E3" s="89">
        <v>2027</v>
      </c>
      <c r="F3" s="89">
        <v>2028</v>
      </c>
      <c r="G3" s="89">
        <v>2029</v>
      </c>
      <c r="H3" s="89">
        <v>2030</v>
      </c>
      <c r="I3" s="89" t="s">
        <v>146</v>
      </c>
    </row>
    <row r="6" spans="1:9" s="88" customFormat="1" ht="15.75" customHeight="1" x14ac:dyDescent="0.25">
      <c r="A6" s="88" t="s">
        <v>130</v>
      </c>
      <c r="E6" s="98"/>
      <c r="F6" s="98"/>
      <c r="G6" s="98"/>
      <c r="H6" s="98"/>
      <c r="I6" s="90"/>
    </row>
    <row r="9" spans="1:9" s="88" customFormat="1" ht="15.75" customHeight="1" x14ac:dyDescent="0.25">
      <c r="A9" s="88" t="s">
        <v>172</v>
      </c>
      <c r="E9" s="91">
        <v>12</v>
      </c>
      <c r="F9" s="91">
        <v>12</v>
      </c>
      <c r="G9" s="91">
        <v>12</v>
      </c>
      <c r="H9" s="91">
        <v>12</v>
      </c>
      <c r="I9" s="91">
        <f>SUM(E9:H9)</f>
        <v>48</v>
      </c>
    </row>
    <row r="12" spans="1:9" ht="15.75" customHeight="1" x14ac:dyDescent="0.2">
      <c r="A12" s="88" t="s">
        <v>151</v>
      </c>
      <c r="E12" s="91">
        <f t="shared" ref="E12:H12" si="0">E6*E9</f>
        <v>0</v>
      </c>
      <c r="F12" s="91">
        <f t="shared" si="0"/>
        <v>0</v>
      </c>
      <c r="G12" s="91">
        <f t="shared" si="0"/>
        <v>0</v>
      </c>
      <c r="H12" s="91">
        <f t="shared" si="0"/>
        <v>0</v>
      </c>
      <c r="I12" s="92">
        <f>SUM(E12:H12)</f>
        <v>0</v>
      </c>
    </row>
    <row r="15" spans="1:9" s="88" customFormat="1" ht="15.75" customHeight="1" x14ac:dyDescent="0.25">
      <c r="A15" s="88" t="s">
        <v>150</v>
      </c>
      <c r="E15" s="97" t="s">
        <v>156</v>
      </c>
      <c r="F15" s="97" t="s">
        <v>156</v>
      </c>
      <c r="G15" s="97" t="s">
        <v>156</v>
      </c>
      <c r="H15" s="97" t="s">
        <v>156</v>
      </c>
    </row>
    <row r="18" spans="1:9" ht="15.75" customHeight="1" x14ac:dyDescent="0.2">
      <c r="A18" s="88" t="s">
        <v>152</v>
      </c>
      <c r="E18" s="93">
        <f>(IF(E15="SVS UR",'SVS UR'!$H$57,IF(E15="SVS Auf",'SVS Auf'!$H$57,0)))</f>
        <v>0</v>
      </c>
      <c r="F18" s="93">
        <f>(IF(F15="SVS UR",'SVS UR'!$H$57,IF(F15="SVS Auf",'SVS Auf'!$H$57,0)))</f>
        <v>0</v>
      </c>
      <c r="G18" s="93">
        <f>(IF(G15="SVS UR",'SVS UR'!$H$57,IF(G15="SVS Auf",'SVS Auf'!$H$57,0)))</f>
        <v>0</v>
      </c>
      <c r="H18" s="93">
        <f>(IF(H15="SVS UR",'SVS UR'!$H$57,IF(H15="SVS Auf",'SVS Auf'!$H$57,0)))</f>
        <v>0</v>
      </c>
    </row>
    <row r="21" spans="1:9" s="94" customFormat="1" ht="15.75" customHeight="1" x14ac:dyDescent="0.25">
      <c r="A21" s="94" t="s">
        <v>177</v>
      </c>
      <c r="E21" s="95">
        <f>E12*E18</f>
        <v>0</v>
      </c>
      <c r="F21" s="95">
        <f t="shared" ref="F21:H21" si="1">F12*F18</f>
        <v>0</v>
      </c>
      <c r="G21" s="95">
        <f t="shared" si="1"/>
        <v>0</v>
      </c>
      <c r="H21" s="95">
        <f t="shared" si="1"/>
        <v>0</v>
      </c>
      <c r="I21" s="96">
        <f>SUM(E21:H21)</f>
        <v>0</v>
      </c>
    </row>
  </sheetData>
  <sheetProtection algorithmName="SHA-512" hashValue="PKRelX9zqQqZ2K6gAhhwxI6DlUgjkDLHQ5vEl3fjGJQbZ2OU0o3VwwYwLGDs6DlQ6gDoZR1dFOZ4aUjVdXtq+Q==" saltValue="Gj6lSuvOlGZGTeX02ug/o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Bourheim)&amp;R&amp;G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zoomScalePageLayoutView="98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115</v>
      </c>
      <c r="D2" s="10" t="s">
        <v>114</v>
      </c>
      <c r="E2" s="11" t="s">
        <v>114</v>
      </c>
      <c r="F2" s="10" t="s">
        <v>115</v>
      </c>
      <c r="G2" s="10" t="s">
        <v>114</v>
      </c>
      <c r="H2" s="10" t="s">
        <v>115</v>
      </c>
      <c r="I2" s="10" t="s">
        <v>114</v>
      </c>
      <c r="J2" s="10" t="s">
        <v>115</v>
      </c>
      <c r="K2" s="10" t="s">
        <v>113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2" t="s">
        <v>111</v>
      </c>
      <c r="B5" s="153"/>
      <c r="C5" s="120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2" t="s">
        <v>149</v>
      </c>
      <c r="B8" s="8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2" t="s">
        <v>112</v>
      </c>
      <c r="B10" s="153"/>
      <c r="C10" s="121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2" t="s">
        <v>116</v>
      </c>
      <c r="B12" s="15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2" t="s">
        <v>149</v>
      </c>
      <c r="B15" s="8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2" t="s">
        <v>112</v>
      </c>
      <c r="B17" s="153"/>
      <c r="C17" s="121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2" t="s">
        <v>116</v>
      </c>
      <c r="B19" s="15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2" t="s">
        <v>149</v>
      </c>
      <c r="B22" s="8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2" t="s">
        <v>112</v>
      </c>
      <c r="B24" s="153"/>
      <c r="C24" s="121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2" t="s">
        <v>116</v>
      </c>
      <c r="B26" s="15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2" t="s">
        <v>149</v>
      </c>
      <c r="B29" s="8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2" t="s">
        <v>112</v>
      </c>
      <c r="B31" s="153"/>
      <c r="C31" s="121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2" t="s">
        <v>116</v>
      </c>
      <c r="B33" s="15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4"/>
      <c r="B36" s="155"/>
      <c r="C36" s="80">
        <f>SUM(C12,C19,C26,C33)</f>
        <v>0</v>
      </c>
      <c r="D36" s="80">
        <f>SUM(D12,D19,D26,D33)</f>
        <v>0</v>
      </c>
      <c r="E36" s="80"/>
      <c r="F36" s="80"/>
      <c r="G36" s="80"/>
      <c r="H36" s="80"/>
      <c r="I36" s="80"/>
      <c r="J36" s="80"/>
      <c r="K36" s="8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4"/>
      <c r="B38" s="155"/>
      <c r="C38" s="113"/>
      <c r="D38" s="80"/>
      <c r="E38" s="80">
        <f>SUM(E12,E19,E26,E33)</f>
        <v>0</v>
      </c>
      <c r="F38" s="80">
        <f>SUM(F12,F19,F26,F33)</f>
        <v>0</v>
      </c>
      <c r="G38" s="80"/>
      <c r="H38" s="80"/>
      <c r="I38" s="80"/>
      <c r="J38" s="80"/>
      <c r="K38" s="8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4"/>
      <c r="B40" s="155"/>
      <c r="C40" s="113"/>
      <c r="D40" s="80"/>
      <c r="E40" s="80"/>
      <c r="F40" s="80"/>
      <c r="G40" s="80">
        <f t="shared" ref="G40:H40" si="4">SUM(G12,G19,G26,G33)</f>
        <v>0</v>
      </c>
      <c r="H40" s="80">
        <f t="shared" si="4"/>
        <v>0</v>
      </c>
      <c r="I40" s="80"/>
      <c r="J40" s="80"/>
      <c r="K40" s="8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4"/>
      <c r="B42" s="155"/>
      <c r="C42" s="113"/>
      <c r="D42" s="80"/>
      <c r="E42" s="80"/>
      <c r="F42" s="80"/>
      <c r="G42" s="80"/>
      <c r="H42" s="80"/>
      <c r="I42" s="80">
        <f>SUM(I14,I21,I28,I35)</f>
        <v>0</v>
      </c>
      <c r="J42" s="80">
        <f>SUM(J14,J21,J28,J35)</f>
        <v>0</v>
      </c>
      <c r="K42" s="8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1" t="s">
        <v>110</v>
      </c>
      <c r="B46" s="151"/>
      <c r="C46" s="151"/>
      <c r="D46" s="151"/>
      <c r="E46" s="151"/>
      <c r="F46" s="151"/>
      <c r="G46" s="151"/>
      <c r="H46" s="151"/>
      <c r="I46" s="151"/>
      <c r="J46" s="112"/>
      <c r="K46" s="22">
        <f>SUM(K36,K38,K40,K42)</f>
        <v>0</v>
      </c>
    </row>
  </sheetData>
  <sheetProtection algorithmName="SHA-512" hashValue="oL3aZ6xa7HTHvqliQHxw3JMDWLmknoghMWJfiwOXE66KhT20rrBBLyGpGXPf1ggQTQp/9hVbI1PU/CSXQY4UTQ==" saltValue="jB3ZMXNq+i2IIFC48o67HQ==" spinCount="100000" sheet="1" objects="1" scenarios="1"/>
  <mergeCells count="14"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Bourheim)&amp;R&amp;G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173</v>
      </c>
      <c r="E3" s="63" t="s">
        <v>174</v>
      </c>
      <c r="F3" s="63" t="s">
        <v>175</v>
      </c>
      <c r="G3" s="63" t="s">
        <v>176</v>
      </c>
      <c r="H3" s="63" t="s">
        <v>145</v>
      </c>
    </row>
    <row r="4" spans="1:10" x14ac:dyDescent="0.2">
      <c r="D4" s="64" t="s">
        <v>120</v>
      </c>
      <c r="E4" s="64" t="s">
        <v>120</v>
      </c>
      <c r="F4" s="64" t="s">
        <v>120</v>
      </c>
      <c r="G4" s="64" t="s">
        <v>120</v>
      </c>
      <c r="H4" s="64" t="s">
        <v>120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3" t="s">
        <v>117</v>
      </c>
      <c r="B7" s="85"/>
      <c r="C7" s="84"/>
      <c r="D7" s="67">
        <f>UR!O5*12</f>
        <v>0</v>
      </c>
      <c r="E7" s="67">
        <f>UR!P5</f>
        <v>0</v>
      </c>
      <c r="F7" s="67">
        <f>UR!P5</f>
        <v>0</v>
      </c>
      <c r="G7" s="67">
        <f>UR!P5</f>
        <v>0</v>
      </c>
      <c r="H7" s="67">
        <f>SUM(D7:G7)</f>
        <v>0</v>
      </c>
      <c r="I7" s="78"/>
      <c r="J7" s="78"/>
    </row>
    <row r="10" spans="1:10" s="66" customFormat="1" ht="15" x14ac:dyDescent="0.2">
      <c r="A10" s="140" t="s">
        <v>118</v>
      </c>
      <c r="B10" s="85"/>
      <c r="C10" s="84"/>
      <c r="D10" s="67">
        <f>ZwischenR!O5</f>
        <v>0</v>
      </c>
      <c r="E10" s="67">
        <f>ZwischenR!O5*2</f>
        <v>0</v>
      </c>
      <c r="F10" s="67">
        <f>ZwischenR!O5*2</f>
        <v>0</v>
      </c>
      <c r="G10" s="67">
        <f>ZwischenR!O5*2</f>
        <v>0</v>
      </c>
      <c r="H10" s="67">
        <f>SUM(D10:G10)</f>
        <v>0</v>
      </c>
      <c r="I10" s="78"/>
      <c r="J10" s="78"/>
    </row>
    <row r="13" spans="1:10" s="66" customFormat="1" ht="15" x14ac:dyDescent="0.2">
      <c r="A13" s="83" t="s">
        <v>119</v>
      </c>
      <c r="B13" s="85"/>
      <c r="C13" s="84"/>
      <c r="D13" s="67">
        <f>GrundR!Q5</f>
        <v>0</v>
      </c>
      <c r="E13" s="67">
        <f>GrundR!Q5</f>
        <v>0</v>
      </c>
      <c r="F13" s="67">
        <f>GrundR!Q5</f>
        <v>0</v>
      </c>
      <c r="G13" s="67">
        <f>GrundR!Q5</f>
        <v>0</v>
      </c>
      <c r="H13" s="67">
        <f>SUM(D13:G13)</f>
        <v>0</v>
      </c>
      <c r="I13" s="78"/>
    </row>
    <row r="18" spans="1:10" s="66" customFormat="1" ht="15" x14ac:dyDescent="0.2">
      <c r="A18" s="83" t="s">
        <v>121</v>
      </c>
      <c r="B18" s="85"/>
      <c r="C18" s="84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8"/>
    </row>
    <row r="23" spans="1:10" s="66" customFormat="1" ht="15" x14ac:dyDescent="0.2">
      <c r="A23" s="140" t="s">
        <v>110</v>
      </c>
      <c r="B23" s="85"/>
      <c r="C23" s="84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6"/>
      <c r="B30" s="86"/>
      <c r="C30" s="86"/>
      <c r="D30" s="156" t="s">
        <v>122</v>
      </c>
      <c r="E30" s="157"/>
      <c r="F30" s="157"/>
      <c r="G30" s="157"/>
      <c r="H30" s="79">
        <f>SUM(H7,H10,H13,H18,H23)</f>
        <v>0</v>
      </c>
    </row>
    <row r="31" spans="1:10" s="70" customFormat="1" ht="6" customHeight="1" x14ac:dyDescent="0.25">
      <c r="A31" s="69"/>
      <c r="D31" s="77"/>
      <c r="E31" s="77"/>
      <c r="F31" s="77"/>
      <c r="G31" s="77"/>
    </row>
    <row r="32" spans="1:10" s="68" customFormat="1" ht="20.25" customHeight="1" x14ac:dyDescent="0.25">
      <c r="A32" s="86"/>
      <c r="B32" s="86"/>
      <c r="C32" s="86"/>
      <c r="D32" s="156" t="s">
        <v>123</v>
      </c>
      <c r="E32" s="157"/>
      <c r="F32" s="157"/>
      <c r="G32" s="157"/>
      <c r="H32" s="79">
        <f>H30/100*19</f>
        <v>0</v>
      </c>
    </row>
    <row r="33" spans="1:8" s="70" customFormat="1" ht="6" customHeight="1" x14ac:dyDescent="0.25">
      <c r="A33" s="69"/>
      <c r="D33" s="77"/>
      <c r="E33" s="77"/>
      <c r="F33" s="77"/>
      <c r="G33" s="77"/>
    </row>
    <row r="34" spans="1:8" s="68" customFormat="1" ht="20.25" customHeight="1" x14ac:dyDescent="0.25">
      <c r="A34" s="86"/>
      <c r="B34" s="86"/>
      <c r="C34" s="86"/>
      <c r="D34" s="156" t="s">
        <v>124</v>
      </c>
      <c r="E34" s="157"/>
      <c r="F34" s="157"/>
      <c r="G34" s="157"/>
      <c r="H34" s="79">
        <f>SUM(H30,H32)</f>
        <v>0</v>
      </c>
    </row>
    <row r="36" spans="1:8" ht="13.5" customHeight="1" x14ac:dyDescent="0.2"/>
  </sheetData>
  <sheetProtection algorithmName="SHA-512" hashValue="V8/ZWIQMUWrcBemLAWMJiDC77kSvMuihehdU/FsCEckTVZvGvw9kiNdNuG08dmMwcqZcknPrSm14lcMVXP24eg==" saltValue="Yr9z8M1VD7qBHSoV3R8lFg==" spinCount="100000" sheet="1" objects="1" scenarios="1"/>
  <mergeCells count="3">
    <mergeCell ref="D30:G30"/>
    <mergeCell ref="D32:G32"/>
    <mergeCell ref="D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Bourheim)&amp;R&amp;G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LH Bourheim</dc:subject>
  <dc:creator>Petra Thaler</dc:creator>
  <cp:lastModifiedBy>Petra Thaler</cp:lastModifiedBy>
  <cp:lastPrinted>2015-07-02T16:07:59Z</cp:lastPrinted>
  <dcterms:created xsi:type="dcterms:W3CDTF">2014-03-31T14:05:18Z</dcterms:created>
  <dcterms:modified xsi:type="dcterms:W3CDTF">2026-04-20T13:33:21Z</dcterms:modified>
</cp:coreProperties>
</file>